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  <extLst>
    <ext uri="GoogleSheetsCustomDataVersion1">
      <go:sheetsCustomData xmlns:go="http://customooxmlschemas.google.com/" r:id="rId5" roundtripDataSignature="AMtx7mhAZ3xi53OkJUZ5jJa/vqZkoIagpQ=="/>
    </ext>
  </extLst>
</workbook>
</file>

<file path=xl/sharedStrings.xml><?xml version="1.0" encoding="utf-8"?>
<sst xmlns="http://schemas.openxmlformats.org/spreadsheetml/2006/main" count="197" uniqueCount="146">
  <si>
    <t>Додаток 2</t>
  </si>
  <si>
    <t xml:space="preserve">до рішення Сквирської міської ради </t>
  </si>
  <si>
    <t>від 12 липня 2022 року №01-23-VІІІ</t>
  </si>
  <si>
    <t>"Про виконання бюджету Сквирської міської територіальної громади за І півріччя 2022 року"</t>
  </si>
  <si>
    <t>Виконання видаткової частини бюджету Сквирської міської територіальної громади за І півріччя 2022 року</t>
  </si>
  <si>
    <t>(грн)</t>
  </si>
  <si>
    <t>Код тимчасової програмної класифікації видатків</t>
  </si>
  <si>
    <t>Найменування</t>
  </si>
  <si>
    <t>Планові показники</t>
  </si>
  <si>
    <t>Виконано за звітний період</t>
  </si>
  <si>
    <t>Виконання у відсотках до:</t>
  </si>
  <si>
    <t>Затверджено розписом на 2022 рік</t>
  </si>
  <si>
    <t>Затверджено розписом на 2022 рік з урахування внесених змін</t>
  </si>
  <si>
    <t>Затверджено розписом на І півріччя 2022 року з урахування внесених змін</t>
  </si>
  <si>
    <t>затверджено розписом на 2022 рік з урахування внесених змін</t>
  </si>
  <si>
    <t>затверджено розписом на І півріччя 2022 року з урахування внесених змін</t>
  </si>
  <si>
    <t>ЗАГАЛЬНИЙ ФОНД</t>
  </si>
  <si>
    <t>01</t>
  </si>
  <si>
    <t>Сквирська 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</si>
  <si>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</si>
  <si>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</si>
  <si>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</si>
  <si>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</si>
  <si>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</si>
  <si>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</si>
  <si>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</si>
  <si>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</si>
  <si>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</si>
  <si>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 сфері охорони здоров"я</t>
  </si>
  <si>
    <t>0212146</t>
  </si>
  <si>
    <t>Відшкодування вартості лікарських засобів для лікування окремих захворювань</t>
  </si>
  <si>
    <t>7130</t>
  </si>
  <si>
    <t>Здійснення заходів із землеустрою</t>
  </si>
  <si>
    <t>0213050</t>
  </si>
  <si>
    <t>Пільгове медичне обслуговування осіб, які постраждали внаслідок Чорнобильської катастрофи</t>
  </si>
  <si>
    <t>0218220</t>
  </si>
  <si>
    <t>Заходи та роботи з мобілізаційної підготовки місцевого значення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</si>
  <si>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</si>
  <si>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</si>
  <si>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Заходи із запобігання та ліквідації надзвичайних ситуацій та наслідків стихійного лиха</t>
  </si>
  <si>
    <t>06</t>
  </si>
  <si>
    <t>Відділ освіти Сквирської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</si>
  <si>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</si>
  <si>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</si>
  <si>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</si>
  <si>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</si>
  <si>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</si>
  <si>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</si>
  <si>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1031</t>
  </si>
  <si>
    <t>1034</t>
  </si>
  <si>
    <t>1061</t>
  </si>
  <si>
    <t>1070</t>
  </si>
  <si>
    <t>Надання позашкільної освіти позашкільними закладами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</si>
  <si>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</si>
  <si>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</si>
  <si>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</si>
  <si>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</si>
  <si>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</si>
  <si>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</si>
  <si>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</si>
  <si>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</si>
  <si>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</si>
  <si>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</si>
  <si>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</si>
  <si>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</si>
  <si>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</si>
  <si>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</si>
  <si>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8240</t>
  </si>
  <si>
    <t>Заходи та роботи з територіальної оборони</t>
  </si>
  <si>
    <t>08</t>
  </si>
  <si>
    <t>Відділ праці, соціального захисту та соціального забезпечення Сквирської міської ради</t>
  </si>
  <si>
    <t>0813033</t>
  </si>
  <si>
    <t>Компенсаційні виплати на пільговий проїзд автомобільним транспортом окремим категоріям громадян</t>
  </si>
  <si>
    <t>Централізовані заходи з лікування хворих на цукровий та нецукровий діабет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</si>
  <si>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</si>
  <si>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</si>
  <si>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</si>
  <si>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Інші заходи та заклади молодіжної політики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</si>
  <si>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</si>
  <si>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 xml:space="preserve">Надання соціальних гарантій фізичним особам, які надають соціальні послуги громадянам похилого віку, сосбам з інвалідністю, дітям з інвалідністю, хворим, які не здатні до самообслуговування і потребують </t>
  </si>
  <si>
    <t>Видатки пов"язані з наданням підтримки внутрішньо переміщеним та/або евакуйованим особам у зв"язку із введеннм воєнного стану</t>
  </si>
  <si>
    <t>Інші заходи у сфері соціального захисту і соціального забезпечення</t>
  </si>
  <si>
    <t>10</t>
  </si>
  <si>
    <t>Відділ культури, молоді і спорту Сквирської міської ради</t>
  </si>
  <si>
    <t>Надання спеціальної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</si>
  <si>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</si>
  <si>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</si>
  <si>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</si>
  <si>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</si>
  <si>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Проведення навчально-тренувальних зборів і змагань з олімпійських видів спорту</t>
  </si>
  <si>
    <t>Відділ капітального будівництва, комунальної власності та єитлово-комунального господарства Сквирської міської ради</t>
  </si>
  <si>
    <t>Забезпечення збору та вивезення сміття і відходів</t>
  </si>
  <si>
    <t>Організація благоустрою населених пунктів</t>
  </si>
  <si>
    <t>Відшкодування різниці між розміром ціни (тарифу) на житлово-комунальні послуги, що затвержувалися або погоджувалися рішенням місцевого органу виконавчої влади та органу місцевого самоврядування, та розміром економічного обгрунтованих витрат на їх виробництво (надання)</t>
  </si>
  <si>
    <t>Інша діяльність у сфері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</si>
  <si>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</si>
  <si>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</si>
  <si>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 xml:space="preserve">Фінансове управління Сквирської міської ради  </t>
  </si>
  <si>
    <t>Резервний фонд місцевого бюджету</t>
  </si>
  <si>
    <t>3719510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</si>
  <si>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</si>
  <si>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3719770</t>
  </si>
  <si>
    <t>Інші субвенції з місцевого бюджету</t>
  </si>
  <si>
    <t>Реверсна дотація</t>
  </si>
  <si>
    <t xml:space="preserve"> </t>
  </si>
  <si>
    <t>ВСЬОГО</t>
  </si>
  <si>
    <t>СПЕЦІАЛЬНИЙ ФОНД</t>
  </si>
  <si>
    <t>Сквирська районна рада</t>
  </si>
  <si>
    <t>0110150</t>
  </si>
  <si>
    <t>7350</t>
  </si>
  <si>
    <t>Розроблення схем планування та забудови територій (містобудівної документації)</t>
  </si>
  <si>
    <t>7370</t>
  </si>
  <si>
    <t>Реалізація інших заходів щодо соціально-економічного розвитку територій</t>
  </si>
  <si>
    <t>7461</t>
  </si>
  <si>
    <t>8340</t>
  </si>
  <si>
    <t>Природоохоронні заходи за рахунок цільових фондів</t>
  </si>
  <si>
    <t>3104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</si>
  <si>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</si>
  <si>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</si>
  <si>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1080</t>
  </si>
  <si>
    <t>4030</t>
  </si>
  <si>
    <t>4060</t>
  </si>
  <si>
    <t>12</t>
  </si>
  <si>
    <t>Відділ капітального будівництва, комунальної власності та житлово-комунального господарства Сквирської міської ради</t>
  </si>
  <si>
    <t>6030</t>
  </si>
  <si>
    <t>6040</t>
  </si>
  <si>
    <t>Заходи, пов"язані з поліпшенням питної води</t>
  </si>
  <si>
    <t>7321</t>
  </si>
  <si>
    <t>Будівництво освітніх установ та закладів</t>
  </si>
  <si>
    <t>7322</t>
  </si>
  <si>
    <t>Будівництво мндичних установ та закладів</t>
  </si>
  <si>
    <t>7324</t>
  </si>
  <si>
    <t>Будівництво установ та закладів культури</t>
  </si>
  <si>
    <t>7325</t>
  </si>
  <si>
    <t>Будівництво споруд, установ та закладів фізичної культури і спорту</t>
  </si>
  <si>
    <t>7330</t>
  </si>
  <si>
    <t>Будівництво інших обєктів комунальної власності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</si>
  <si>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</si>
  <si>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</si>
  <si>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8330</t>
  </si>
  <si>
    <t>Інша діяльність у сфері екології та охорони природних ресурсів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</si>
  <si>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кінець 2017 року</t>
  </si>
  <si>
    <t>9750</t>
  </si>
  <si>
    <t>Субвенція з місцевого бюджету на співфінансування інвестиційних проектів</t>
  </si>
  <si>
    <t>МІСЬКА ГОЛОВА</t>
  </si>
  <si>
    <t>Валентина ЛЕВІЦЬКА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</si>
</sst>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.00"/>
    <numFmt numFmtId="165" formatCode="#0.0"/>
    <numFmt numFmtId="166" formatCode="0.0"/>
  </numFmts>
  <fonts count="10">
    <font>
      <sz val="10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sz val="10.0"/>
      <color theme="1"/>
      <name val="Calibri"/>
    </font>
    <font>
      <sz val="11.0"/>
      <color theme="1"/>
      <name val="Times New Roman"/>
    </font>
    <font/>
    <font>
      <b/>
      <sz val="11.0"/>
      <color theme="1"/>
      <name val="Times New Roman"/>
    </font>
    <font>
      <sz val="12.0"/>
      <color theme="1"/>
      <name val="Times New Roman"/>
    </font>
    <font>
      <b/>
      <sz val="12.0"/>
      <color theme="1"/>
      <name val="Times New Roman"/>
    </font>
    <font>
      <sz val="10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/>
    </xf>
    <xf borderId="0" fillId="0" fontId="1" numFmtId="0" xfId="0" applyAlignment="1" applyFont="1">
      <alignment horizontal="right" shrinkToFit="0" wrapText="1"/>
    </xf>
    <xf borderId="0" fillId="0" fontId="2" numFmtId="0" xfId="0" applyAlignment="1" applyFont="1">
      <alignment horizontal="right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right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/>
    </xf>
    <xf borderId="3" fillId="0" fontId="5" numFmtId="0" xfId="0" applyBorder="1" applyFont="1"/>
    <xf borderId="4" fillId="0" fontId="5" numFmtId="0" xfId="0" applyBorder="1" applyFont="1"/>
    <xf borderId="5" fillId="0" fontId="2" numFmtId="0" xfId="0" applyAlignment="1" applyBorder="1" applyFont="1">
      <alignment horizontal="center"/>
    </xf>
    <xf borderId="6" fillId="0" fontId="5" numFmtId="0" xfId="0" applyBorder="1" applyFont="1"/>
    <xf borderId="7" fillId="0" fontId="5" numFmtId="0" xfId="0" applyBorder="1" applyFont="1"/>
    <xf borderId="8" fillId="0" fontId="2" numFmtId="0" xfId="0" applyAlignment="1" applyBorder="1" applyFont="1">
      <alignment horizontal="center" shrinkToFit="0" vertical="center" wrapText="1"/>
    </xf>
    <xf borderId="7" fillId="0" fontId="6" numFmtId="0" xfId="0" applyAlignment="1" applyBorder="1" applyFont="1">
      <alignment horizontal="center" shrinkToFit="0" vertical="center" wrapText="1"/>
    </xf>
    <xf borderId="8" fillId="0" fontId="6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9" fillId="0" fontId="5" numFmtId="0" xfId="0" applyBorder="1" applyFont="1"/>
    <xf quotePrefix="1" borderId="8" fillId="2" fontId="6" numFmtId="0" xfId="0" applyAlignment="1" applyBorder="1" applyFill="1" applyFont="1">
      <alignment horizontal="center" shrinkToFit="0" vertical="center" wrapText="1"/>
    </xf>
    <xf borderId="8" fillId="2" fontId="6" numFmtId="0" xfId="0" applyAlignment="1" applyBorder="1" applyFont="1">
      <alignment horizontal="center" shrinkToFit="0" vertical="center" wrapText="1"/>
    </xf>
    <xf borderId="8" fillId="2" fontId="6" numFmtId="164" xfId="0" applyAlignment="1" applyBorder="1" applyFont="1" applyNumberFormat="1">
      <alignment horizontal="center" shrinkToFit="0" vertical="center" wrapText="1"/>
    </xf>
    <xf borderId="8" fillId="2" fontId="6" numFmtId="165" xfId="0" applyAlignment="1" applyBorder="1" applyFont="1" applyNumberFormat="1">
      <alignment horizontal="center" shrinkToFit="0" vertical="center" wrapText="1"/>
    </xf>
    <xf borderId="0" fillId="0" fontId="3" numFmtId="0" xfId="0" applyFont="1"/>
    <xf borderId="8" fillId="2" fontId="7" numFmtId="49" xfId="0" applyAlignment="1" applyBorder="1" applyFont="1" applyNumberFormat="1">
      <alignment horizontal="center" shrinkToFit="0" vertical="center" wrapText="1"/>
    </xf>
    <xf borderId="8" fillId="2" fontId="7" numFmtId="0" xfId="0" applyAlignment="1" applyBorder="1" applyFont="1">
      <alignment horizontal="center" shrinkToFit="0" vertical="center" wrapText="1"/>
    </xf>
    <xf borderId="8" fillId="2" fontId="7" numFmtId="164" xfId="0" applyAlignment="1" applyBorder="1" applyFont="1" applyNumberFormat="1">
      <alignment horizontal="center"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quotePrefix="1" borderId="8" fillId="2" fontId="7" numFmtId="49" xfId="0" applyAlignment="1" applyBorder="1" applyFont="1" applyNumberFormat="1">
      <alignment horizontal="center" shrinkToFit="0" vertical="center" wrapText="1"/>
    </xf>
    <xf quotePrefix="1" borderId="8" fillId="2" fontId="7" numFmtId="0" xfId="0" applyAlignment="1" applyBorder="1" applyFont="1">
      <alignment horizontal="center" shrinkToFit="0" vertical="center" wrapText="1"/>
    </xf>
    <xf quotePrefix="1" borderId="8" fillId="2" fontId="8" numFmtId="0" xfId="0" applyAlignment="1" applyBorder="1" applyFont="1">
      <alignment horizontal="center" shrinkToFit="0" vertical="center" wrapText="1"/>
    </xf>
    <xf borderId="8" fillId="2" fontId="8" numFmtId="0" xfId="0" applyAlignment="1" applyBorder="1" applyFont="1">
      <alignment horizontal="center" shrinkToFit="0" vertical="center" wrapText="1"/>
    </xf>
    <xf borderId="8" fillId="2" fontId="8" numFmtId="164" xfId="0" applyAlignment="1" applyBorder="1" applyFont="1" applyNumberFormat="1">
      <alignment horizontal="center" shrinkToFit="0" vertical="center" wrapText="1"/>
    </xf>
    <xf borderId="3" fillId="0" fontId="8" numFmtId="0" xfId="0" applyAlignment="1" applyBorder="1" applyFont="1">
      <alignment horizontal="center" vertical="center"/>
    </xf>
    <xf borderId="8" fillId="0" fontId="8" numFmtId="49" xfId="0" applyAlignment="1" applyBorder="1" applyFont="1" applyNumberFormat="1">
      <alignment horizontal="center"/>
    </xf>
    <xf borderId="8" fillId="0" fontId="8" numFmtId="0" xfId="0" applyAlignment="1" applyBorder="1" applyFont="1">
      <alignment horizontal="center" shrinkToFit="0" vertical="center" wrapText="1"/>
    </xf>
    <xf borderId="8" fillId="0" fontId="8" numFmtId="2" xfId="0" applyAlignment="1" applyBorder="1" applyFont="1" applyNumberFormat="1">
      <alignment horizontal="center" vertical="center"/>
    </xf>
    <xf borderId="8" fillId="0" fontId="8" numFmtId="166" xfId="0" applyAlignment="1" applyBorder="1" applyFont="1" applyNumberFormat="1">
      <alignment horizontal="center" vertical="center"/>
    </xf>
    <xf borderId="8" fillId="0" fontId="7" numFmtId="49" xfId="0" applyAlignment="1" applyBorder="1" applyFont="1" applyNumberFormat="1">
      <alignment horizontal="center"/>
    </xf>
    <xf borderId="8" fillId="0" fontId="7" numFmtId="0" xfId="0" applyAlignment="1" applyBorder="1" applyFont="1">
      <alignment horizontal="center" shrinkToFit="0" vertical="center" wrapText="1"/>
    </xf>
    <xf borderId="8" fillId="0" fontId="7" numFmtId="2" xfId="0" applyAlignment="1" applyBorder="1" applyFont="1" applyNumberFormat="1">
      <alignment horizontal="center" vertical="center"/>
    </xf>
    <xf borderId="8" fillId="0" fontId="7" numFmtId="166" xfId="0" applyAlignment="1" applyBorder="1" applyFont="1" applyNumberFormat="1">
      <alignment horizontal="center" vertical="center"/>
    </xf>
    <xf borderId="0" fillId="0" fontId="9" numFmtId="0" xfId="0" applyFont="1"/>
    <xf borderId="8" fillId="0" fontId="8" numFmtId="0" xfId="0" applyAlignment="1" applyBorder="1" applyFont="1">
      <alignment horizontal="center"/>
    </xf>
    <xf borderId="0" fillId="0" fontId="8" numFmtId="0" xfId="0" applyAlignment="1" applyFont="1">
      <alignment horizontal="center"/>
    </xf>
    <xf borderId="10" fillId="2" fontId="8" numFmtId="0" xfId="0" applyAlignment="1" applyBorder="1" applyFont="1">
      <alignment horizontal="center" shrinkToFit="0" vertical="center" wrapText="1"/>
    </xf>
    <xf borderId="0" fillId="0" fontId="8" numFmtId="2" xfId="0" applyAlignment="1" applyFont="1" applyNumberFormat="1">
      <alignment horizontal="center" vertical="center"/>
    </xf>
    <xf borderId="0" fillId="0" fontId="8" numFmtId="166" xfId="0" applyAlignment="1" applyFont="1" applyNumberFormat="1">
      <alignment horizontal="center" vertical="center"/>
    </xf>
    <xf borderId="0" fillId="0" fontId="2" numFmtId="0" xfId="0" applyAlignment="1" applyFont="1">
      <alignment horizontal="left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0"/>
    <col customWidth="1" min="2" max="2" width="50.71"/>
    <col customWidth="1" min="3" max="3" width="17.29"/>
    <col customWidth="1" min="4" max="5" width="17.43"/>
    <col customWidth="1" min="6" max="6" width="15.71"/>
    <col customWidth="1" min="7" max="7" width="17.57"/>
    <col customWidth="1" min="8" max="8" width="19.43"/>
    <col customWidth="1" min="9" max="26" width="8.71"/>
  </cols>
  <sheetData>
    <row r="1" ht="12.75" customHeight="1">
      <c r="G1" s="1" t="s">
        <v>0</v>
      </c>
    </row>
    <row r="2" ht="12.75" customHeight="1">
      <c r="D2" s="1" t="s">
        <v>1</v>
      </c>
    </row>
    <row r="3" ht="12.75" customHeight="1">
      <c r="D3" s="1" t="s">
        <v>2</v>
      </c>
    </row>
    <row r="4" ht="38.25" customHeight="1">
      <c r="D4" s="2" t="s">
        <v>3</v>
      </c>
    </row>
    <row r="5" ht="12.75" customHeight="1">
      <c r="G5" s="3"/>
      <c r="H5" s="3"/>
    </row>
    <row r="6" ht="12.75" customHeight="1">
      <c r="A6" s="4" t="s">
        <v>4</v>
      </c>
    </row>
    <row r="7" ht="12.75" customHeight="1">
      <c r="A7" s="4"/>
      <c r="B7" s="4"/>
      <c r="C7" s="4"/>
      <c r="D7" s="4"/>
      <c r="E7" s="4"/>
      <c r="F7" s="4"/>
      <c r="G7" s="4"/>
      <c r="H7" s="4"/>
    </row>
    <row r="8" ht="12.75" hidden="1" customHeight="1">
      <c r="A8" s="5"/>
    </row>
    <row r="9" ht="12.75" customHeight="1">
      <c r="H9" s="6" t="s">
        <v>5</v>
      </c>
    </row>
    <row r="10" ht="18.75" customHeight="1">
      <c r="A10" s="7" t="s">
        <v>6</v>
      </c>
      <c r="B10" s="7" t="s">
        <v>7</v>
      </c>
      <c r="C10" s="8" t="s">
        <v>8</v>
      </c>
      <c r="D10" s="9"/>
      <c r="E10" s="10"/>
      <c r="F10" s="7" t="s">
        <v>9</v>
      </c>
      <c r="G10" s="11" t="s">
        <v>10</v>
      </c>
      <c r="H10" s="12"/>
    </row>
    <row r="11" ht="132.75" customHeight="1">
      <c r="A11" s="13"/>
      <c r="B11" s="13"/>
      <c r="C11" s="14" t="s">
        <v>11</v>
      </c>
      <c r="D11" s="14" t="s">
        <v>12</v>
      </c>
      <c r="E11" s="14" t="s">
        <v>13</v>
      </c>
      <c r="F11" s="13"/>
      <c r="G11" s="14" t="s">
        <v>14</v>
      </c>
      <c r="H11" s="14" t="s">
        <v>15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75" customHeight="1">
      <c r="A12" s="15">
        <v>1.0</v>
      </c>
      <c r="B12" s="15">
        <v>2.0</v>
      </c>
      <c r="C12" s="16">
        <v>3.0</v>
      </c>
      <c r="D12" s="16">
        <v>4.0</v>
      </c>
      <c r="E12" s="16">
        <v>5.0</v>
      </c>
      <c r="F12" s="16">
        <v>6.0</v>
      </c>
      <c r="G12" s="16">
        <v>7.0</v>
      </c>
      <c r="H12" s="16">
        <v>8.0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17" t="s">
        <v>16</v>
      </c>
      <c r="B13" s="18"/>
      <c r="C13" s="18"/>
      <c r="D13" s="18"/>
      <c r="E13" s="18"/>
      <c r="F13" s="18"/>
      <c r="G13" s="18"/>
      <c r="H13" s="12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19" t="s">
        <v>17</v>
      </c>
      <c r="B14" s="20" t="s">
        <v>18</v>
      </c>
      <c r="C14" s="21">
        <f t="shared" ref="C14:F14" si="1">C15+C16+C17+C18+C19+C21+C25</f>
        <v>48402800</v>
      </c>
      <c r="D14" s="21">
        <f t="shared" si="1"/>
        <v>49532879.32</v>
      </c>
      <c r="E14" s="21">
        <f t="shared" si="1"/>
        <v>27920020.32</v>
      </c>
      <c r="F14" s="21">
        <f t="shared" si="1"/>
        <v>22824897.52</v>
      </c>
      <c r="G14" s="22">
        <f t="shared" ref="G14:G18" si="2">F14/D14*100</f>
        <v>46.08029623</v>
      </c>
      <c r="H14" s="22">
        <f t="shared" ref="H14:H18" si="3">F14/E14*100</f>
        <v>81.75100612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12.75" customHeight="1">
      <c r="A15" s="24" t="s">
        <v>19</v>
      </c>
      <c r="B15" s="25" t="s">
        <v>20</v>
      </c>
      <c r="C15" s="26">
        <v>3.50378E7</v>
      </c>
      <c r="D15" s="26">
        <v>3.53852E7</v>
      </c>
      <c r="E15" s="26">
        <v>1.9117E7</v>
      </c>
      <c r="F15" s="26">
        <v>1.579871856E7</v>
      </c>
      <c r="G15" s="27">
        <f t="shared" si="2"/>
        <v>44.64781479</v>
      </c>
      <c r="H15" s="27">
        <f t="shared" si="3"/>
        <v>82.64224805</v>
      </c>
    </row>
    <row r="16" ht="12.75" customHeight="1">
      <c r="A16" s="24" t="s">
        <v>21</v>
      </c>
      <c r="B16" s="25" t="s">
        <v>22</v>
      </c>
      <c r="C16" s="26">
        <v>729600.0</v>
      </c>
      <c r="D16" s="26">
        <v>729600.0</v>
      </c>
      <c r="E16" s="26">
        <v>386341.0</v>
      </c>
      <c r="F16" s="26">
        <v>237611.92</v>
      </c>
      <c r="G16" s="27">
        <f t="shared" si="2"/>
        <v>32.56742325</v>
      </c>
      <c r="H16" s="27">
        <f t="shared" si="3"/>
        <v>61.50315913</v>
      </c>
    </row>
    <row r="17" ht="12.75" customHeight="1">
      <c r="A17" s="24" t="s">
        <v>23</v>
      </c>
      <c r="B17" s="25" t="s">
        <v>24</v>
      </c>
      <c r="C17" s="26">
        <v>5856400.0</v>
      </c>
      <c r="D17" s="26">
        <v>6289079.32</v>
      </c>
      <c r="E17" s="26">
        <v>4364079.32</v>
      </c>
      <c r="F17" s="26">
        <v>3968021.42</v>
      </c>
      <c r="G17" s="27">
        <f t="shared" si="2"/>
        <v>63.09383644</v>
      </c>
      <c r="H17" s="27">
        <f t="shared" si="3"/>
        <v>90.92459438</v>
      </c>
    </row>
    <row r="18" ht="12.75" customHeight="1">
      <c r="A18" s="24" t="s">
        <v>25</v>
      </c>
      <c r="B18" s="25" t="s">
        <v>26</v>
      </c>
      <c r="C18" s="26">
        <v>6409000.0</v>
      </c>
      <c r="D18" s="26">
        <v>6409000.0</v>
      </c>
      <c r="E18" s="26">
        <v>3452600.0</v>
      </c>
      <c r="F18" s="26">
        <v>2810545.62</v>
      </c>
      <c r="G18" s="27">
        <f t="shared" si="2"/>
        <v>43.85310688</v>
      </c>
      <c r="H18" s="27">
        <f t="shared" si="3"/>
        <v>81.40374269</v>
      </c>
    </row>
    <row r="19" ht="12.75" customHeight="1">
      <c r="A19" s="24" t="s">
        <v>27</v>
      </c>
      <c r="B19" s="25" t="s">
        <v>28</v>
      </c>
      <c r="C19" s="26">
        <v>70000.0</v>
      </c>
      <c r="D19" s="26">
        <v>70000.0</v>
      </c>
      <c r="E19" s="26">
        <v>50000.0</v>
      </c>
      <c r="F19" s="26">
        <v>0.0</v>
      </c>
      <c r="G19" s="27">
        <v>0.0</v>
      </c>
      <c r="H19" s="27">
        <v>0.0</v>
      </c>
    </row>
    <row r="20" ht="12.75" hidden="1" customHeight="1">
      <c r="A20" s="28" t="s">
        <v>29</v>
      </c>
      <c r="B20" s="25" t="s">
        <v>30</v>
      </c>
      <c r="C20" s="26"/>
      <c r="D20" s="26"/>
      <c r="E20" s="26"/>
      <c r="F20" s="26"/>
      <c r="G20" s="27" t="str">
        <f t="shared" ref="G20:G73" si="4">F20/D20*100</f>
        <v>#DIV/0!</v>
      </c>
      <c r="H20" s="27" t="str">
        <f t="shared" ref="H20:H44" si="5">F20/E20*100</f>
        <v>#DIV/0!</v>
      </c>
    </row>
    <row r="21" ht="12.75" customHeight="1">
      <c r="A21" s="24" t="s">
        <v>31</v>
      </c>
      <c r="B21" s="25" t="s">
        <v>32</v>
      </c>
      <c r="C21" s="26">
        <v>300000.0</v>
      </c>
      <c r="D21" s="26">
        <v>300000.0</v>
      </c>
      <c r="E21" s="26">
        <v>200000.0</v>
      </c>
      <c r="F21" s="26">
        <v>10000.0</v>
      </c>
      <c r="G21" s="27">
        <f t="shared" si="4"/>
        <v>3.333333333</v>
      </c>
      <c r="H21" s="27">
        <f t="shared" si="5"/>
        <v>5</v>
      </c>
    </row>
    <row r="22" ht="12.75" hidden="1" customHeight="1">
      <c r="A22" s="28" t="s">
        <v>33</v>
      </c>
      <c r="B22" s="25" t="s">
        <v>34</v>
      </c>
      <c r="C22" s="26"/>
      <c r="D22" s="26"/>
      <c r="E22" s="26"/>
      <c r="F22" s="26"/>
      <c r="G22" s="27" t="str">
        <f t="shared" si="4"/>
        <v>#DIV/0!</v>
      </c>
      <c r="H22" s="27" t="str">
        <f t="shared" si="5"/>
        <v>#DIV/0!</v>
      </c>
    </row>
    <row r="23" ht="12.75" hidden="1" customHeight="1">
      <c r="A23" s="29" t="s">
        <v>35</v>
      </c>
      <c r="B23" s="25" t="s">
        <v>36</v>
      </c>
      <c r="C23" s="26"/>
      <c r="D23" s="26"/>
      <c r="E23" s="26"/>
      <c r="F23" s="26"/>
      <c r="G23" s="27" t="str">
        <f t="shared" si="4"/>
        <v>#DIV/0!</v>
      </c>
      <c r="H23" s="27" t="str">
        <f t="shared" si="5"/>
        <v>#DIV/0!</v>
      </c>
    </row>
    <row r="24" ht="12.75" hidden="1" customHeight="1">
      <c r="A24" s="29" t="s">
        <v>37</v>
      </c>
      <c r="B24" s="25" t="s">
        <v>38</v>
      </c>
      <c r="C24" s="26"/>
      <c r="D24" s="26"/>
      <c r="E24" s="26"/>
      <c r="F24" s="26"/>
      <c r="G24" s="27" t="str">
        <f t="shared" si="4"/>
        <v>#DIV/0!</v>
      </c>
      <c r="H24" s="27" t="str">
        <f t="shared" si="5"/>
        <v>#DIV/0!</v>
      </c>
    </row>
    <row r="25" ht="12.75" customHeight="1">
      <c r="A25" s="25">
        <v>8110.0</v>
      </c>
      <c r="B25" s="25" t="s">
        <v>39</v>
      </c>
      <c r="C25" s="26">
        <v>0.0</v>
      </c>
      <c r="D25" s="26">
        <v>350000.0</v>
      </c>
      <c r="E25" s="26">
        <v>350000.0</v>
      </c>
      <c r="F25" s="26">
        <v>0.0</v>
      </c>
      <c r="G25" s="27">
        <f t="shared" si="4"/>
        <v>0</v>
      </c>
      <c r="H25" s="27">
        <f t="shared" si="5"/>
        <v>0</v>
      </c>
    </row>
    <row r="26" ht="12.75" customHeight="1">
      <c r="A26" s="30" t="s">
        <v>40</v>
      </c>
      <c r="B26" s="31" t="s">
        <v>41</v>
      </c>
      <c r="C26" s="32">
        <f t="shared" ref="C26:F26" si="6">C27+C28+C29+C30+C31+C33+C34+C35+C37+C38+C39+C40+C32+C36+C41</f>
        <v>192816323</v>
      </c>
      <c r="D26" s="32">
        <f t="shared" si="6"/>
        <v>183001580.7</v>
      </c>
      <c r="E26" s="32">
        <f t="shared" si="6"/>
        <v>107620547.7</v>
      </c>
      <c r="F26" s="32">
        <f t="shared" si="6"/>
        <v>90967626.64</v>
      </c>
      <c r="G26" s="22">
        <f t="shared" si="4"/>
        <v>49.70865623</v>
      </c>
      <c r="H26" s="22">
        <f t="shared" si="5"/>
        <v>84.52626251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2.75" customHeight="1">
      <c r="A27" s="24" t="s">
        <v>42</v>
      </c>
      <c r="B27" s="25" t="s">
        <v>43</v>
      </c>
      <c r="C27" s="26">
        <v>2.50361E7</v>
      </c>
      <c r="D27" s="26">
        <v>2.527143842E7</v>
      </c>
      <c r="E27" s="26">
        <v>1.378173842E7</v>
      </c>
      <c r="F27" s="26">
        <v>1.006516387E7</v>
      </c>
      <c r="G27" s="27">
        <f t="shared" si="4"/>
        <v>39.82821913</v>
      </c>
      <c r="H27" s="27">
        <f t="shared" si="5"/>
        <v>73.03261434</v>
      </c>
    </row>
    <row r="28" ht="12.75" customHeight="1">
      <c r="A28" s="24" t="s">
        <v>44</v>
      </c>
      <c r="B28" s="25" t="s">
        <v>45</v>
      </c>
      <c r="C28" s="26">
        <v>4.91526E7</v>
      </c>
      <c r="D28" s="26">
        <v>4.812738648E7</v>
      </c>
      <c r="E28" s="26">
        <v>2.661721994E7</v>
      </c>
      <c r="F28" s="26">
        <v>2.32513804E7</v>
      </c>
      <c r="G28" s="27">
        <f t="shared" si="4"/>
        <v>48.31216091</v>
      </c>
      <c r="H28" s="27">
        <f t="shared" si="5"/>
        <v>87.35465406</v>
      </c>
    </row>
    <row r="29" ht="12.75" customHeight="1">
      <c r="A29" s="24" t="s">
        <v>46</v>
      </c>
      <c r="B29" s="25" t="s">
        <v>47</v>
      </c>
      <c r="C29" s="26">
        <v>2748400.0</v>
      </c>
      <c r="D29" s="26">
        <v>2737504.16</v>
      </c>
      <c r="E29" s="26">
        <v>1656564.29</v>
      </c>
      <c r="F29" s="26">
        <v>913004.04</v>
      </c>
      <c r="G29" s="27">
        <f t="shared" si="4"/>
        <v>33.35169507</v>
      </c>
      <c r="H29" s="27">
        <f t="shared" si="5"/>
        <v>55.11431373</v>
      </c>
    </row>
    <row r="30" ht="12.75" customHeight="1">
      <c r="A30" s="24" t="s">
        <v>48</v>
      </c>
      <c r="B30" s="25" t="s">
        <v>45</v>
      </c>
      <c r="C30" s="26">
        <v>9.85184E7</v>
      </c>
      <c r="D30" s="26">
        <v>8.85776E7</v>
      </c>
      <c r="E30" s="26">
        <v>5.5433E7</v>
      </c>
      <c r="F30" s="26">
        <v>4.917900115E7</v>
      </c>
      <c r="G30" s="27">
        <f t="shared" si="4"/>
        <v>55.52081017</v>
      </c>
      <c r="H30" s="27">
        <f t="shared" si="5"/>
        <v>88.71791379</v>
      </c>
    </row>
    <row r="31" ht="12.75" customHeight="1">
      <c r="A31" s="24" t="s">
        <v>49</v>
      </c>
      <c r="B31" s="25" t="s">
        <v>47</v>
      </c>
      <c r="C31" s="26">
        <v>890600.0</v>
      </c>
      <c r="D31" s="26">
        <v>890600.0</v>
      </c>
      <c r="E31" s="26">
        <v>549000.0</v>
      </c>
      <c r="F31" s="26">
        <v>349207.13</v>
      </c>
      <c r="G31" s="27">
        <f t="shared" si="4"/>
        <v>39.21032225</v>
      </c>
      <c r="H31" s="27">
        <f t="shared" si="5"/>
        <v>63.6078561</v>
      </c>
    </row>
    <row r="32" ht="12.75" customHeight="1">
      <c r="A32" s="24" t="s">
        <v>50</v>
      </c>
      <c r="B32" s="25" t="s">
        <v>45</v>
      </c>
      <c r="C32" s="26">
        <v>0.0</v>
      </c>
      <c r="D32" s="26">
        <v>622500.0</v>
      </c>
      <c r="E32" s="26">
        <v>622500.0</v>
      </c>
      <c r="F32" s="26">
        <v>37430.0</v>
      </c>
      <c r="G32" s="27">
        <f t="shared" si="4"/>
        <v>6.012851406</v>
      </c>
      <c r="H32" s="27">
        <f t="shared" si="5"/>
        <v>6.012851406</v>
      </c>
    </row>
    <row r="33" ht="12.75" customHeight="1">
      <c r="A33" s="24" t="s">
        <v>51</v>
      </c>
      <c r="B33" s="25" t="s">
        <v>52</v>
      </c>
      <c r="C33" s="26">
        <v>4900100.0</v>
      </c>
      <c r="D33" s="26">
        <v>4900100.0</v>
      </c>
      <c r="E33" s="26">
        <v>2517376.26</v>
      </c>
      <c r="F33" s="26">
        <v>2343203.92</v>
      </c>
      <c r="G33" s="27">
        <f t="shared" si="4"/>
        <v>47.81951225</v>
      </c>
      <c r="H33" s="27">
        <f t="shared" si="5"/>
        <v>93.08119558</v>
      </c>
    </row>
    <row r="34" ht="12.75" customHeight="1">
      <c r="A34" s="24" t="s">
        <v>53</v>
      </c>
      <c r="B34" s="25" t="s">
        <v>54</v>
      </c>
      <c r="C34" s="26">
        <v>5356800.0</v>
      </c>
      <c r="D34" s="26">
        <v>5376800.0</v>
      </c>
      <c r="E34" s="26">
        <v>2766470.36</v>
      </c>
      <c r="F34" s="26">
        <v>2577631.03</v>
      </c>
      <c r="G34" s="27">
        <f t="shared" si="4"/>
        <v>47.93987186</v>
      </c>
      <c r="H34" s="27">
        <f t="shared" si="5"/>
        <v>93.17399771</v>
      </c>
    </row>
    <row r="35" ht="12.75" customHeight="1">
      <c r="A35" s="24" t="s">
        <v>55</v>
      </c>
      <c r="B35" s="25" t="s">
        <v>56</v>
      </c>
      <c r="C35" s="26">
        <v>25400.0</v>
      </c>
      <c r="D35" s="26">
        <v>125400.0</v>
      </c>
      <c r="E35" s="26">
        <v>118100.0</v>
      </c>
      <c r="F35" s="26">
        <v>5440.86</v>
      </c>
      <c r="G35" s="27">
        <f t="shared" si="4"/>
        <v>4.338803828</v>
      </c>
      <c r="H35" s="27">
        <f t="shared" si="5"/>
        <v>4.606994073</v>
      </c>
    </row>
    <row r="36" ht="12.75" customHeight="1">
      <c r="A36" s="24" t="s">
        <v>57</v>
      </c>
      <c r="B36" s="25" t="s">
        <v>58</v>
      </c>
      <c r="C36" s="26">
        <v>137300.0</v>
      </c>
      <c r="D36" s="26">
        <v>137300.0</v>
      </c>
      <c r="E36" s="26">
        <v>85930.77</v>
      </c>
      <c r="F36" s="26">
        <v>69299.91</v>
      </c>
      <c r="G36" s="27">
        <f t="shared" si="4"/>
        <v>50.47335033</v>
      </c>
      <c r="H36" s="27">
        <f t="shared" si="5"/>
        <v>80.6462109</v>
      </c>
    </row>
    <row r="37" ht="12.75" customHeight="1">
      <c r="A37" s="24" t="s">
        <v>59</v>
      </c>
      <c r="B37" s="25" t="s">
        <v>60</v>
      </c>
      <c r="C37" s="26">
        <v>1952023.0</v>
      </c>
      <c r="D37" s="26">
        <v>1756818.0</v>
      </c>
      <c r="E37" s="26">
        <v>1099918.0</v>
      </c>
      <c r="F37" s="26">
        <v>287153.6</v>
      </c>
      <c r="G37" s="27">
        <f t="shared" si="4"/>
        <v>16.34509665</v>
      </c>
      <c r="H37" s="27">
        <f t="shared" si="5"/>
        <v>26.10681887</v>
      </c>
    </row>
    <row r="38" ht="12.75" customHeight="1">
      <c r="A38" s="24" t="s">
        <v>61</v>
      </c>
      <c r="B38" s="25" t="s">
        <v>62</v>
      </c>
      <c r="C38" s="26">
        <v>634400.0</v>
      </c>
      <c r="D38" s="26">
        <v>634400.0</v>
      </c>
      <c r="E38" s="26">
        <v>335900.0</v>
      </c>
      <c r="F38" s="26">
        <v>272481.27</v>
      </c>
      <c r="G38" s="27">
        <f t="shared" si="4"/>
        <v>42.95101986</v>
      </c>
      <c r="H38" s="27">
        <f t="shared" si="5"/>
        <v>81.11975886</v>
      </c>
    </row>
    <row r="39" ht="12.75" customHeight="1">
      <c r="A39" s="24" t="s">
        <v>63</v>
      </c>
      <c r="B39" s="25" t="s">
        <v>64</v>
      </c>
      <c r="C39" s="26">
        <v>0.0</v>
      </c>
      <c r="D39" s="26">
        <v>346842.0</v>
      </c>
      <c r="E39" s="26">
        <v>162838.0</v>
      </c>
      <c r="F39" s="26">
        <v>51764.26</v>
      </c>
      <c r="G39" s="27">
        <f t="shared" si="4"/>
        <v>14.92444975</v>
      </c>
      <c r="H39" s="27">
        <f t="shared" si="5"/>
        <v>31.78880851</v>
      </c>
    </row>
    <row r="40" ht="12.75" customHeight="1">
      <c r="A40" s="24" t="s">
        <v>65</v>
      </c>
      <c r="B40" s="25" t="s">
        <v>66</v>
      </c>
      <c r="C40" s="26">
        <v>3464200.0</v>
      </c>
      <c r="D40" s="26">
        <v>3464200.0</v>
      </c>
      <c r="E40" s="26">
        <v>1841300.0</v>
      </c>
      <c r="F40" s="26">
        <v>1532773.57</v>
      </c>
      <c r="G40" s="27">
        <f t="shared" si="4"/>
        <v>44.24610502</v>
      </c>
      <c r="H40" s="27">
        <f t="shared" si="5"/>
        <v>83.24409765</v>
      </c>
    </row>
    <row r="41" ht="12.75" customHeight="1">
      <c r="A41" s="24" t="s">
        <v>67</v>
      </c>
      <c r="B41" s="25" t="s">
        <v>68</v>
      </c>
      <c r="C41" s="26">
        <v>0.0</v>
      </c>
      <c r="D41" s="26">
        <v>32691.63</v>
      </c>
      <c r="E41" s="26">
        <v>32691.63</v>
      </c>
      <c r="F41" s="26">
        <v>32691.63</v>
      </c>
      <c r="G41" s="27">
        <f t="shared" si="4"/>
        <v>100</v>
      </c>
      <c r="H41" s="27">
        <f t="shared" si="5"/>
        <v>100</v>
      </c>
    </row>
    <row r="42" ht="12.75" customHeight="1">
      <c r="A42" s="30" t="s">
        <v>69</v>
      </c>
      <c r="B42" s="31" t="s">
        <v>70</v>
      </c>
      <c r="C42" s="32">
        <f t="shared" ref="C42:F42" si="7">C44+C45+C46+C47+C48+C49+C50+C53+C51+C52</f>
        <v>12380000</v>
      </c>
      <c r="D42" s="32">
        <f t="shared" si="7"/>
        <v>13960000</v>
      </c>
      <c r="E42" s="32">
        <f t="shared" si="7"/>
        <v>8844010</v>
      </c>
      <c r="F42" s="32">
        <f t="shared" si="7"/>
        <v>6582206.45</v>
      </c>
      <c r="G42" s="22">
        <f t="shared" si="4"/>
        <v>47.150476</v>
      </c>
      <c r="H42" s="22">
        <f t="shared" si="5"/>
        <v>74.42558805</v>
      </c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2.75" hidden="1" customHeight="1">
      <c r="A43" s="29" t="s">
        <v>71</v>
      </c>
      <c r="B43" s="25" t="s">
        <v>72</v>
      </c>
      <c r="C43" s="26"/>
      <c r="D43" s="26"/>
      <c r="E43" s="26"/>
      <c r="F43" s="26"/>
      <c r="G43" s="22" t="str">
        <f t="shared" si="4"/>
        <v>#DIV/0!</v>
      </c>
      <c r="H43" s="22" t="str">
        <f t="shared" si="5"/>
        <v>#DIV/0!</v>
      </c>
    </row>
    <row r="44" ht="39.0" hidden="1" customHeight="1">
      <c r="A44" s="25">
        <v>2144.0</v>
      </c>
      <c r="B44" s="25" t="s">
        <v>73</v>
      </c>
      <c r="C44" s="26"/>
      <c r="D44" s="26"/>
      <c r="E44" s="26"/>
      <c r="F44" s="26"/>
      <c r="G44" s="27" t="str">
        <f t="shared" si="4"/>
        <v>#DIV/0!</v>
      </c>
      <c r="H44" s="27" t="str">
        <f t="shared" si="5"/>
        <v>#DIV/0!</v>
      </c>
    </row>
    <row r="45" ht="35.25" customHeight="1">
      <c r="A45" s="25">
        <v>3031.0</v>
      </c>
      <c r="B45" s="25" t="s">
        <v>74</v>
      </c>
      <c r="C45" s="26">
        <v>50000.0</v>
      </c>
      <c r="D45" s="26">
        <v>50000.0</v>
      </c>
      <c r="E45" s="26">
        <v>20000.0</v>
      </c>
      <c r="F45" s="26">
        <v>0.0</v>
      </c>
      <c r="G45" s="27">
        <f t="shared" si="4"/>
        <v>0</v>
      </c>
      <c r="H45" s="27">
        <v>0.0</v>
      </c>
    </row>
    <row r="46" ht="53.25" customHeight="1">
      <c r="A46" s="25">
        <v>3032.0</v>
      </c>
      <c r="B46" s="25" t="s">
        <v>75</v>
      </c>
      <c r="C46" s="26">
        <v>200000.0</v>
      </c>
      <c r="D46" s="26">
        <v>200000.0</v>
      </c>
      <c r="E46" s="26">
        <v>110000.0</v>
      </c>
      <c r="F46" s="26">
        <v>0.0</v>
      </c>
      <c r="G46" s="27">
        <f t="shared" si="4"/>
        <v>0</v>
      </c>
      <c r="H46" s="27">
        <f>F46/E46*100</f>
        <v>0</v>
      </c>
    </row>
    <row r="47" ht="12.75" hidden="1" customHeight="1">
      <c r="A47" s="25">
        <v>3050.0</v>
      </c>
      <c r="B47" s="25" t="s">
        <v>34</v>
      </c>
      <c r="C47" s="26">
        <v>0.0</v>
      </c>
      <c r="D47" s="26">
        <v>0.0</v>
      </c>
      <c r="E47" s="26"/>
      <c r="F47" s="26"/>
      <c r="G47" s="27" t="str">
        <f t="shared" si="4"/>
        <v>#DIV/0!</v>
      </c>
      <c r="H47" s="27">
        <v>0.0</v>
      </c>
    </row>
    <row r="48" ht="12.75" customHeight="1">
      <c r="A48" s="25">
        <v>3104.0</v>
      </c>
      <c r="B48" s="25" t="s">
        <v>76</v>
      </c>
      <c r="C48" s="26">
        <v>9560000.0</v>
      </c>
      <c r="D48" s="26">
        <v>9660000.0</v>
      </c>
      <c r="E48" s="26">
        <v>5240010.0</v>
      </c>
      <c r="F48" s="26">
        <v>4575916.09</v>
      </c>
      <c r="G48" s="27">
        <f t="shared" si="4"/>
        <v>47.36973178</v>
      </c>
      <c r="H48" s="27">
        <f>F48/E48*100</f>
        <v>87.32647629</v>
      </c>
    </row>
    <row r="49" ht="12.75" customHeight="1">
      <c r="A49" s="25">
        <v>3133.0</v>
      </c>
      <c r="B49" s="25" t="s">
        <v>77</v>
      </c>
      <c r="C49" s="26">
        <v>50000.0</v>
      </c>
      <c r="D49" s="26">
        <v>50000.0</v>
      </c>
      <c r="E49" s="26">
        <v>50000.0</v>
      </c>
      <c r="F49" s="26">
        <v>0.0</v>
      </c>
      <c r="G49" s="27">
        <f t="shared" si="4"/>
        <v>0</v>
      </c>
      <c r="H49" s="27">
        <v>0.0</v>
      </c>
    </row>
    <row r="50" ht="12.75" customHeight="1">
      <c r="A50" s="25">
        <v>3140.0</v>
      </c>
      <c r="B50" s="25" t="s">
        <v>78</v>
      </c>
      <c r="C50" s="26">
        <v>200000.0</v>
      </c>
      <c r="D50" s="26">
        <v>80000.0</v>
      </c>
      <c r="E50" s="26">
        <v>80000.0</v>
      </c>
      <c r="F50" s="26">
        <v>0.0</v>
      </c>
      <c r="G50" s="27">
        <f t="shared" si="4"/>
        <v>0</v>
      </c>
      <c r="H50" s="27">
        <f t="shared" ref="H50:H51" si="8">F50/E50*100</f>
        <v>0</v>
      </c>
    </row>
    <row r="51" ht="61.5" customHeight="1">
      <c r="A51" s="25">
        <v>3160.0</v>
      </c>
      <c r="B51" s="25" t="s">
        <v>79</v>
      </c>
      <c r="C51" s="26">
        <v>600000.0</v>
      </c>
      <c r="D51" s="26">
        <v>600000.0</v>
      </c>
      <c r="E51" s="26">
        <v>480000.0</v>
      </c>
      <c r="F51" s="26">
        <v>457845.82</v>
      </c>
      <c r="G51" s="27">
        <f t="shared" si="4"/>
        <v>76.30763667</v>
      </c>
      <c r="H51" s="27">
        <f t="shared" si="8"/>
        <v>95.38454583</v>
      </c>
    </row>
    <row r="52" ht="51.0" customHeight="1">
      <c r="A52" s="25">
        <v>3230.0</v>
      </c>
      <c r="B52" s="25" t="s">
        <v>80</v>
      </c>
      <c r="C52" s="26">
        <v>0.0</v>
      </c>
      <c r="D52" s="26">
        <v>100000.0</v>
      </c>
      <c r="E52" s="26">
        <v>100000.0</v>
      </c>
      <c r="F52" s="26">
        <v>0.0</v>
      </c>
      <c r="G52" s="27">
        <f t="shared" si="4"/>
        <v>0</v>
      </c>
      <c r="H52" s="27">
        <v>0.0</v>
      </c>
    </row>
    <row r="53" ht="12.75" customHeight="1">
      <c r="A53" s="25">
        <v>3242.0</v>
      </c>
      <c r="B53" s="25" t="s">
        <v>81</v>
      </c>
      <c r="C53" s="26">
        <v>1720000.0</v>
      </c>
      <c r="D53" s="26">
        <v>3220000.0</v>
      </c>
      <c r="E53" s="26">
        <v>2764000.0</v>
      </c>
      <c r="F53" s="26">
        <v>1548444.54</v>
      </c>
      <c r="G53" s="27">
        <f t="shared" si="4"/>
        <v>48.08833975</v>
      </c>
      <c r="H53" s="27">
        <f t="shared" ref="H53:H67" si="10">F53/E53*100</f>
        <v>56.02187192</v>
      </c>
    </row>
    <row r="54" ht="12.75" customHeight="1">
      <c r="A54" s="30" t="s">
        <v>82</v>
      </c>
      <c r="B54" s="31" t="s">
        <v>83</v>
      </c>
      <c r="C54" s="32">
        <f t="shared" ref="C54:F54" si="9">C55+C56+C57+C58+C59+C60+C61</f>
        <v>18608600</v>
      </c>
      <c r="D54" s="32">
        <f t="shared" si="9"/>
        <v>18808100</v>
      </c>
      <c r="E54" s="32">
        <f t="shared" si="9"/>
        <v>10817610</v>
      </c>
      <c r="F54" s="32">
        <f t="shared" si="9"/>
        <v>7681728.36</v>
      </c>
      <c r="G54" s="22">
        <f t="shared" si="4"/>
        <v>40.84266013</v>
      </c>
      <c r="H54" s="22">
        <f t="shared" si="10"/>
        <v>71.01132653</v>
      </c>
    </row>
    <row r="55" ht="12.75" customHeight="1">
      <c r="A55" s="25">
        <v>1080.0</v>
      </c>
      <c r="B55" s="25" t="s">
        <v>84</v>
      </c>
      <c r="C55" s="26">
        <v>5586100.0</v>
      </c>
      <c r="D55" s="26">
        <v>5586100.0</v>
      </c>
      <c r="E55" s="26">
        <v>3678700.0</v>
      </c>
      <c r="F55" s="26">
        <v>2483352.27</v>
      </c>
      <c r="G55" s="27">
        <f t="shared" si="4"/>
        <v>44.4559222</v>
      </c>
      <c r="H55" s="27">
        <f t="shared" si="10"/>
        <v>67.50624596</v>
      </c>
    </row>
    <row r="56" ht="12.75" customHeight="1">
      <c r="A56" s="25">
        <v>4030.0</v>
      </c>
      <c r="B56" s="25" t="s">
        <v>85</v>
      </c>
      <c r="C56" s="26">
        <v>4138600.0</v>
      </c>
      <c r="D56" s="26">
        <v>4138600.0</v>
      </c>
      <c r="E56" s="26">
        <v>2220360.0</v>
      </c>
      <c r="F56" s="26">
        <v>1834623.68</v>
      </c>
      <c r="G56" s="27">
        <f t="shared" si="4"/>
        <v>44.32957232</v>
      </c>
      <c r="H56" s="27">
        <f t="shared" si="10"/>
        <v>82.62730728</v>
      </c>
    </row>
    <row r="57" ht="12.75" customHeight="1">
      <c r="A57" s="25">
        <v>4040.0</v>
      </c>
      <c r="B57" s="25" t="s">
        <v>86</v>
      </c>
      <c r="C57" s="26">
        <v>341500.0</v>
      </c>
      <c r="D57" s="26">
        <v>341500.0</v>
      </c>
      <c r="E57" s="26">
        <v>188100.0</v>
      </c>
      <c r="F57" s="26">
        <v>140399.92</v>
      </c>
      <c r="G57" s="27">
        <f t="shared" si="4"/>
        <v>41.11271449</v>
      </c>
      <c r="H57" s="27">
        <f t="shared" si="10"/>
        <v>74.64110579</v>
      </c>
    </row>
    <row r="58" ht="12.75" customHeight="1">
      <c r="A58" s="25">
        <v>4060.0</v>
      </c>
      <c r="B58" s="25" t="s">
        <v>87</v>
      </c>
      <c r="C58" s="26">
        <v>7094500.0</v>
      </c>
      <c r="D58" s="26">
        <v>7294000.0</v>
      </c>
      <c r="E58" s="26">
        <v>3915450.0</v>
      </c>
      <c r="F58" s="26">
        <v>2780577.79</v>
      </c>
      <c r="G58" s="27">
        <f t="shared" si="4"/>
        <v>38.1214394</v>
      </c>
      <c r="H58" s="27">
        <f t="shared" si="10"/>
        <v>71.01553563</v>
      </c>
    </row>
    <row r="59" ht="12.75" customHeight="1">
      <c r="A59" s="25">
        <v>4081.0</v>
      </c>
      <c r="B59" s="25" t="s">
        <v>88</v>
      </c>
      <c r="C59" s="26">
        <v>1177900.0</v>
      </c>
      <c r="D59" s="26">
        <v>1177900.0</v>
      </c>
      <c r="E59" s="26">
        <v>675000.0</v>
      </c>
      <c r="F59" s="26">
        <v>442774.7</v>
      </c>
      <c r="G59" s="27">
        <f t="shared" si="4"/>
        <v>37.59017743</v>
      </c>
      <c r="H59" s="27">
        <f t="shared" si="10"/>
        <v>65.59625185</v>
      </c>
    </row>
    <row r="60" ht="12.75" customHeight="1">
      <c r="A60" s="25">
        <v>5011.0</v>
      </c>
      <c r="B60" s="25" t="s">
        <v>89</v>
      </c>
      <c r="C60" s="26">
        <v>150000.0</v>
      </c>
      <c r="D60" s="26">
        <v>150000.0</v>
      </c>
      <c r="E60" s="26">
        <v>75000.0</v>
      </c>
      <c r="F60" s="26">
        <v>0.0</v>
      </c>
      <c r="G60" s="27">
        <f t="shared" si="4"/>
        <v>0</v>
      </c>
      <c r="H60" s="27">
        <f t="shared" si="10"/>
        <v>0</v>
      </c>
    </row>
    <row r="61" ht="12.75" customHeight="1">
      <c r="A61" s="25">
        <v>8220.0</v>
      </c>
      <c r="B61" s="25" t="s">
        <v>36</v>
      </c>
      <c r="C61" s="26">
        <v>120000.0</v>
      </c>
      <c r="D61" s="26">
        <v>120000.0</v>
      </c>
      <c r="E61" s="26">
        <v>65000.0</v>
      </c>
      <c r="F61" s="26">
        <v>0.0</v>
      </c>
      <c r="G61" s="27">
        <f t="shared" si="4"/>
        <v>0</v>
      </c>
      <c r="H61" s="27">
        <f t="shared" si="10"/>
        <v>0</v>
      </c>
    </row>
    <row r="62" ht="12.75" customHeight="1">
      <c r="A62" s="31">
        <v>12.0</v>
      </c>
      <c r="B62" s="31" t="s">
        <v>90</v>
      </c>
      <c r="C62" s="32">
        <f t="shared" ref="C62:F62" si="11">C63+C64+C65+C66+C67</f>
        <v>13220000</v>
      </c>
      <c r="D62" s="32">
        <f t="shared" si="11"/>
        <v>17242909.98</v>
      </c>
      <c r="E62" s="32">
        <f t="shared" si="11"/>
        <v>10593609.98</v>
      </c>
      <c r="F62" s="32">
        <f t="shared" si="11"/>
        <v>8852100.73</v>
      </c>
      <c r="G62" s="22">
        <f t="shared" si="4"/>
        <v>51.33762654</v>
      </c>
      <c r="H62" s="22">
        <f t="shared" si="10"/>
        <v>83.56075735</v>
      </c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2.75" customHeight="1">
      <c r="A63" s="25">
        <v>6014.0</v>
      </c>
      <c r="B63" s="25" t="s">
        <v>91</v>
      </c>
      <c r="C63" s="26">
        <v>1520000.0</v>
      </c>
      <c r="D63" s="26">
        <v>1520000.0</v>
      </c>
      <c r="E63" s="26">
        <v>804600.0</v>
      </c>
      <c r="F63" s="26">
        <v>745927.0</v>
      </c>
      <c r="G63" s="27">
        <f t="shared" si="4"/>
        <v>49.07414474</v>
      </c>
      <c r="H63" s="27">
        <f t="shared" si="10"/>
        <v>92.70780512</v>
      </c>
    </row>
    <row r="64" ht="12.75" customHeight="1">
      <c r="A64" s="25">
        <v>6030.0</v>
      </c>
      <c r="B64" s="25" t="s">
        <v>92</v>
      </c>
      <c r="C64" s="26">
        <v>9400000.0</v>
      </c>
      <c r="D64" s="26">
        <v>9400000.0</v>
      </c>
      <c r="E64" s="26">
        <v>4656400.0</v>
      </c>
      <c r="F64" s="26">
        <v>3693463.75</v>
      </c>
      <c r="G64" s="27">
        <f t="shared" si="4"/>
        <v>39.29216755</v>
      </c>
      <c r="H64" s="27">
        <f t="shared" si="10"/>
        <v>79.32015613</v>
      </c>
    </row>
    <row r="65" ht="12.75" customHeight="1">
      <c r="A65" s="25">
        <v>6071.0</v>
      </c>
      <c r="B65" s="25" t="s">
        <v>93</v>
      </c>
      <c r="C65" s="26">
        <v>0.0</v>
      </c>
      <c r="D65" s="26">
        <v>396500.0</v>
      </c>
      <c r="E65" s="26">
        <v>396500.0</v>
      </c>
      <c r="F65" s="26">
        <v>396500.0</v>
      </c>
      <c r="G65" s="27">
        <f t="shared" si="4"/>
        <v>100</v>
      </c>
      <c r="H65" s="27">
        <f t="shared" si="10"/>
        <v>100</v>
      </c>
    </row>
    <row r="66" ht="12.75" customHeight="1">
      <c r="A66" s="25">
        <v>6090.0</v>
      </c>
      <c r="B66" s="25" t="s">
        <v>94</v>
      </c>
      <c r="C66" s="26">
        <v>300000.0</v>
      </c>
      <c r="D66" s="26">
        <v>3926409.98</v>
      </c>
      <c r="E66" s="26">
        <v>3826409.98</v>
      </c>
      <c r="F66" s="26">
        <v>3626409.98</v>
      </c>
      <c r="G66" s="27">
        <f t="shared" si="4"/>
        <v>92.35943262</v>
      </c>
      <c r="H66" s="27">
        <f t="shared" si="10"/>
        <v>94.77316856</v>
      </c>
    </row>
    <row r="67" ht="12.75" customHeight="1">
      <c r="A67" s="25">
        <v>7461.0</v>
      </c>
      <c r="B67" s="25" t="s">
        <v>95</v>
      </c>
      <c r="C67" s="26">
        <v>2000000.0</v>
      </c>
      <c r="D67" s="26">
        <v>2000000.0</v>
      </c>
      <c r="E67" s="26">
        <v>909700.0</v>
      </c>
      <c r="F67" s="26">
        <v>389800.0</v>
      </c>
      <c r="G67" s="27">
        <f t="shared" si="4"/>
        <v>19.49</v>
      </c>
      <c r="H67" s="27">
        <f t="shared" si="10"/>
        <v>42.84929098</v>
      </c>
    </row>
    <row r="68" ht="12.75" customHeight="1">
      <c r="A68" s="30" t="s">
        <v>96</v>
      </c>
      <c r="B68" s="31" t="s">
        <v>97</v>
      </c>
      <c r="C68" s="32">
        <f t="shared" ref="C68:F68" si="12">C69+C72</f>
        <v>300000</v>
      </c>
      <c r="D68" s="32">
        <f t="shared" si="12"/>
        <v>300000</v>
      </c>
      <c r="E68" s="32">
        <f t="shared" si="12"/>
        <v>0</v>
      </c>
      <c r="F68" s="32">
        <f t="shared" si="12"/>
        <v>0</v>
      </c>
      <c r="G68" s="22">
        <f t="shared" si="4"/>
        <v>0</v>
      </c>
      <c r="H68" s="22">
        <v>0.0</v>
      </c>
    </row>
    <row r="69" ht="12.75" customHeight="1">
      <c r="A69" s="25">
        <v>8710.0</v>
      </c>
      <c r="B69" s="25" t="s">
        <v>98</v>
      </c>
      <c r="C69" s="26">
        <v>300000.0</v>
      </c>
      <c r="D69" s="26">
        <v>300000.0</v>
      </c>
      <c r="E69" s="26">
        <v>0.0</v>
      </c>
      <c r="F69" s="26">
        <v>0.0</v>
      </c>
      <c r="G69" s="27">
        <f t="shared" si="4"/>
        <v>0</v>
      </c>
      <c r="H69" s="27">
        <v>0.0</v>
      </c>
    </row>
    <row r="70" ht="12.75" hidden="1" customHeight="1">
      <c r="A70" s="29" t="s">
        <v>99</v>
      </c>
      <c r="B70" s="25" t="s">
        <v>100</v>
      </c>
      <c r="C70" s="26"/>
      <c r="D70" s="26"/>
      <c r="E70" s="26"/>
      <c r="F70" s="26"/>
      <c r="G70" s="27" t="str">
        <f t="shared" si="4"/>
        <v>#DIV/0!</v>
      </c>
      <c r="H70" s="27" t="str">
        <f t="shared" ref="H70:H73" si="13">F70/E70*100</f>
        <v>#DIV/0!</v>
      </c>
    </row>
    <row r="71" ht="12.75" hidden="1" customHeight="1">
      <c r="A71" s="29" t="s">
        <v>101</v>
      </c>
      <c r="B71" s="25" t="s">
        <v>102</v>
      </c>
      <c r="C71" s="26"/>
      <c r="D71" s="26"/>
      <c r="E71" s="26"/>
      <c r="F71" s="26"/>
      <c r="G71" s="27" t="str">
        <f t="shared" si="4"/>
        <v>#DIV/0!</v>
      </c>
      <c r="H71" s="27" t="str">
        <f t="shared" si="13"/>
        <v>#DIV/0!</v>
      </c>
    </row>
    <row r="72" ht="12.75" hidden="1" customHeight="1">
      <c r="A72" s="25">
        <v>9110.0</v>
      </c>
      <c r="B72" s="25" t="s">
        <v>103</v>
      </c>
      <c r="C72" s="26"/>
      <c r="D72" s="26"/>
      <c r="E72" s="26"/>
      <c r="F72" s="26"/>
      <c r="G72" s="27" t="str">
        <f t="shared" si="4"/>
        <v>#DIV/0!</v>
      </c>
      <c r="H72" s="27" t="str">
        <f t="shared" si="13"/>
        <v>#DIV/0!</v>
      </c>
    </row>
    <row r="73" ht="12.75" customHeight="1">
      <c r="A73" s="30" t="s">
        <v>104</v>
      </c>
      <c r="B73" s="31" t="s">
        <v>105</v>
      </c>
      <c r="C73" s="32">
        <f t="shared" ref="C73:F73" si="14">C14+C26+C42+C54+C62+C68</f>
        <v>285727723</v>
      </c>
      <c r="D73" s="32">
        <f t="shared" si="14"/>
        <v>282845470</v>
      </c>
      <c r="E73" s="32">
        <f t="shared" si="14"/>
        <v>165795798</v>
      </c>
      <c r="F73" s="32">
        <f t="shared" si="14"/>
        <v>136908559.7</v>
      </c>
      <c r="G73" s="22">
        <f t="shared" si="4"/>
        <v>48.40401358</v>
      </c>
      <c r="H73" s="22">
        <f t="shared" si="13"/>
        <v>82.57661616</v>
      </c>
    </row>
    <row r="74" ht="12.75" customHeight="1">
      <c r="A74" s="33" t="s">
        <v>106</v>
      </c>
      <c r="B74" s="9"/>
      <c r="C74" s="9"/>
      <c r="D74" s="9"/>
      <c r="E74" s="9"/>
      <c r="F74" s="9"/>
      <c r="G74" s="9"/>
      <c r="H74" s="9"/>
    </row>
    <row r="75" ht="12.75" hidden="1" customHeight="1">
      <c r="A75" s="34" t="s">
        <v>17</v>
      </c>
      <c r="B75" s="35" t="s">
        <v>107</v>
      </c>
      <c r="C75" s="36">
        <f t="shared" ref="C75:D75" si="15">C76</f>
        <v>0</v>
      </c>
      <c r="D75" s="36">
        <f t="shared" si="15"/>
        <v>0</v>
      </c>
      <c r="E75" s="36">
        <v>0.0</v>
      </c>
      <c r="F75" s="36">
        <f>F76</f>
        <v>0</v>
      </c>
      <c r="G75" s="37" t="str">
        <f t="shared" ref="G75:G117" si="16">F75/D75*100</f>
        <v>#DIV/0!</v>
      </c>
      <c r="H75" s="37">
        <v>0.0</v>
      </c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2.75" hidden="1" customHeight="1">
      <c r="A76" s="38" t="s">
        <v>108</v>
      </c>
      <c r="B76" s="39" t="s">
        <v>20</v>
      </c>
      <c r="C76" s="40">
        <v>0.0</v>
      </c>
      <c r="D76" s="40">
        <v>0.0</v>
      </c>
      <c r="E76" s="40">
        <v>0.0</v>
      </c>
      <c r="F76" s="40">
        <v>0.0</v>
      </c>
      <c r="G76" s="41" t="str">
        <f t="shared" si="16"/>
        <v>#DIV/0!</v>
      </c>
      <c r="H76" s="41">
        <v>0.0</v>
      </c>
    </row>
    <row r="77" ht="12.75" customHeight="1">
      <c r="A77" s="34" t="s">
        <v>17</v>
      </c>
      <c r="B77" s="35" t="s">
        <v>18</v>
      </c>
      <c r="C77" s="36">
        <f>C78+C79+C80+C82+C83+C84</f>
        <v>2500000</v>
      </c>
      <c r="D77" s="36">
        <f t="shared" ref="D77:F77" si="17">D78+D79+D80+D82+D83+D84+D85</f>
        <v>2812370.92</v>
      </c>
      <c r="E77" s="36">
        <f t="shared" si="17"/>
        <v>312370.92</v>
      </c>
      <c r="F77" s="36">
        <f t="shared" si="17"/>
        <v>146500</v>
      </c>
      <c r="G77" s="37">
        <f t="shared" si="16"/>
        <v>5.209127962</v>
      </c>
      <c r="H77" s="37">
        <f t="shared" ref="H77:H79" si="18">F77/E77*100</f>
        <v>46.89937207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2.75" customHeight="1">
      <c r="A78" s="38" t="s">
        <v>19</v>
      </c>
      <c r="B78" s="25" t="s">
        <v>20</v>
      </c>
      <c r="C78" s="40">
        <v>0.0</v>
      </c>
      <c r="D78" s="40">
        <v>162570.92</v>
      </c>
      <c r="E78" s="40">
        <v>162570.92</v>
      </c>
      <c r="F78" s="40">
        <v>0.0</v>
      </c>
      <c r="G78" s="41">
        <f t="shared" si="16"/>
        <v>0</v>
      </c>
      <c r="H78" s="41">
        <f t="shared" si="18"/>
        <v>0</v>
      </c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ht="12.75" hidden="1" customHeight="1">
      <c r="A79" s="38" t="s">
        <v>23</v>
      </c>
      <c r="B79" s="39" t="s">
        <v>24</v>
      </c>
      <c r="C79" s="40">
        <v>0.0</v>
      </c>
      <c r="D79" s="40">
        <v>0.0</v>
      </c>
      <c r="E79" s="40">
        <v>0.0</v>
      </c>
      <c r="F79" s="40">
        <v>0.0</v>
      </c>
      <c r="G79" s="41" t="str">
        <f t="shared" si="16"/>
        <v>#DIV/0!</v>
      </c>
      <c r="H79" s="41" t="str">
        <f t="shared" si="18"/>
        <v>#DIV/0!</v>
      </c>
    </row>
    <row r="80" ht="12.75" customHeight="1">
      <c r="A80" s="38" t="s">
        <v>109</v>
      </c>
      <c r="B80" s="39" t="s">
        <v>110</v>
      </c>
      <c r="C80" s="40">
        <v>2500000.0</v>
      </c>
      <c r="D80" s="40">
        <v>2500000.0</v>
      </c>
      <c r="E80" s="40">
        <v>0.0</v>
      </c>
      <c r="F80" s="40">
        <v>0.0</v>
      </c>
      <c r="G80" s="41">
        <f t="shared" si="16"/>
        <v>0</v>
      </c>
      <c r="H80" s="41">
        <v>0.0</v>
      </c>
    </row>
    <row r="81" ht="12.75" hidden="1" customHeight="1">
      <c r="A81" s="38" t="s">
        <v>37</v>
      </c>
      <c r="B81" s="39" t="s">
        <v>38</v>
      </c>
      <c r="C81" s="40"/>
      <c r="D81" s="40"/>
      <c r="E81" s="40"/>
      <c r="F81" s="40"/>
      <c r="G81" s="41" t="str">
        <f t="shared" si="16"/>
        <v>#DIV/0!</v>
      </c>
      <c r="H81" s="41" t="str">
        <f t="shared" ref="H81:H117" si="19">F81/E81*100</f>
        <v>#DIV/0!</v>
      </c>
    </row>
    <row r="82" ht="42.0" hidden="1" customHeight="1">
      <c r="A82" s="38" t="s">
        <v>111</v>
      </c>
      <c r="B82" s="39" t="s">
        <v>112</v>
      </c>
      <c r="C82" s="40">
        <v>0.0</v>
      </c>
      <c r="D82" s="40">
        <v>0.0</v>
      </c>
      <c r="E82" s="40">
        <v>0.0</v>
      </c>
      <c r="F82" s="40">
        <v>0.0</v>
      </c>
      <c r="G82" s="41" t="str">
        <f t="shared" si="16"/>
        <v>#DIV/0!</v>
      </c>
      <c r="H82" s="41" t="str">
        <f t="shared" si="19"/>
        <v>#DIV/0!</v>
      </c>
    </row>
    <row r="83" ht="48.75" hidden="1" customHeight="1">
      <c r="A83" s="38" t="s">
        <v>113</v>
      </c>
      <c r="B83" s="25" t="s">
        <v>95</v>
      </c>
      <c r="C83" s="40">
        <v>0.0</v>
      </c>
      <c r="D83" s="40">
        <v>0.0</v>
      </c>
      <c r="E83" s="40">
        <v>0.0</v>
      </c>
      <c r="F83" s="40">
        <v>0.0</v>
      </c>
      <c r="G83" s="41" t="str">
        <f t="shared" si="16"/>
        <v>#DIV/0!</v>
      </c>
      <c r="H83" s="41" t="str">
        <f t="shared" si="19"/>
        <v>#DIV/0!</v>
      </c>
    </row>
    <row r="84" ht="36.0" hidden="1" customHeight="1">
      <c r="A84" s="38" t="s">
        <v>114</v>
      </c>
      <c r="B84" s="39" t="s">
        <v>115</v>
      </c>
      <c r="C84" s="40">
        <v>0.0</v>
      </c>
      <c r="D84" s="40">
        <v>0.0</v>
      </c>
      <c r="E84" s="40">
        <v>0.0</v>
      </c>
      <c r="F84" s="40">
        <v>0.0</v>
      </c>
      <c r="G84" s="41" t="str">
        <f t="shared" si="16"/>
        <v>#DIV/0!</v>
      </c>
      <c r="H84" s="41" t="str">
        <f t="shared" si="19"/>
        <v>#DIV/0!</v>
      </c>
    </row>
    <row r="85" ht="36.0" customHeight="1">
      <c r="A85" s="38" t="s">
        <v>67</v>
      </c>
      <c r="B85" s="25" t="s">
        <v>68</v>
      </c>
      <c r="C85" s="40">
        <v>0.0</v>
      </c>
      <c r="D85" s="40">
        <v>149800.0</v>
      </c>
      <c r="E85" s="40">
        <v>149800.0</v>
      </c>
      <c r="F85" s="40">
        <v>146500.0</v>
      </c>
      <c r="G85" s="41">
        <f t="shared" si="16"/>
        <v>97.79706275</v>
      </c>
      <c r="H85" s="41">
        <f t="shared" si="19"/>
        <v>97.79706275</v>
      </c>
    </row>
    <row r="86" ht="21.75" customHeight="1">
      <c r="A86" s="34" t="s">
        <v>40</v>
      </c>
      <c r="B86" s="35" t="s">
        <v>41</v>
      </c>
      <c r="C86" s="36">
        <f>C87+C88+C89</f>
        <v>1200000</v>
      </c>
      <c r="D86" s="36">
        <f t="shared" ref="D86:F86" si="20">D87+D88+D89+D90+D91</f>
        <v>1795888.43</v>
      </c>
      <c r="E86" s="36">
        <f t="shared" si="20"/>
        <v>1795888.43</v>
      </c>
      <c r="F86" s="36">
        <f t="shared" si="20"/>
        <v>367124.6</v>
      </c>
      <c r="G86" s="37">
        <f t="shared" si="16"/>
        <v>20.442506</v>
      </c>
      <c r="H86" s="37">
        <f t="shared" si="19"/>
        <v>20.442506</v>
      </c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2.75" customHeight="1">
      <c r="A87" s="38" t="s">
        <v>42</v>
      </c>
      <c r="B87" s="39" t="s">
        <v>43</v>
      </c>
      <c r="C87" s="40">
        <v>800000.0</v>
      </c>
      <c r="D87" s="40">
        <v>918761.82</v>
      </c>
      <c r="E87" s="40">
        <v>918761.82</v>
      </c>
      <c r="F87" s="40">
        <v>91367.72</v>
      </c>
      <c r="G87" s="41">
        <f t="shared" si="16"/>
        <v>9.944657909</v>
      </c>
      <c r="H87" s="41">
        <f t="shared" si="19"/>
        <v>9.944657909</v>
      </c>
    </row>
    <row r="88" ht="12.75" customHeight="1">
      <c r="A88" s="38" t="s">
        <v>44</v>
      </c>
      <c r="B88" s="25" t="s">
        <v>45</v>
      </c>
      <c r="C88" s="40">
        <v>400000.0</v>
      </c>
      <c r="D88" s="40">
        <v>671861.96</v>
      </c>
      <c r="E88" s="40">
        <v>671861.96</v>
      </c>
      <c r="F88" s="40">
        <v>134728.88</v>
      </c>
      <c r="G88" s="41">
        <f t="shared" si="16"/>
        <v>20.05305971</v>
      </c>
      <c r="H88" s="41">
        <f t="shared" si="19"/>
        <v>20.05305971</v>
      </c>
    </row>
    <row r="89" ht="12.75" hidden="1" customHeight="1">
      <c r="A89" s="38" t="s">
        <v>63</v>
      </c>
      <c r="B89" s="25" t="s">
        <v>64</v>
      </c>
      <c r="C89" s="40">
        <v>0.0</v>
      </c>
      <c r="D89" s="40">
        <v>0.0</v>
      </c>
      <c r="E89" s="40">
        <v>0.0</v>
      </c>
      <c r="F89" s="40">
        <v>0.0</v>
      </c>
      <c r="G89" s="41" t="str">
        <f t="shared" si="16"/>
        <v>#DIV/0!</v>
      </c>
      <c r="H89" s="41" t="str">
        <f t="shared" si="19"/>
        <v>#DIV/0!</v>
      </c>
    </row>
    <row r="90" ht="12.75" customHeight="1">
      <c r="A90" s="38" t="s">
        <v>46</v>
      </c>
      <c r="B90" s="25" t="s">
        <v>47</v>
      </c>
      <c r="C90" s="40">
        <v>0.0</v>
      </c>
      <c r="D90" s="40">
        <v>151444.54</v>
      </c>
      <c r="E90" s="40">
        <v>151444.54</v>
      </c>
      <c r="F90" s="40">
        <v>87688.0</v>
      </c>
      <c r="G90" s="41">
        <f t="shared" si="16"/>
        <v>57.90106398</v>
      </c>
      <c r="H90" s="41">
        <f t="shared" si="19"/>
        <v>57.90106398</v>
      </c>
    </row>
    <row r="91" ht="12.75" customHeight="1">
      <c r="A91" s="38" t="s">
        <v>53</v>
      </c>
      <c r="B91" s="25" t="s">
        <v>54</v>
      </c>
      <c r="C91" s="40">
        <v>0.0</v>
      </c>
      <c r="D91" s="40">
        <v>53820.11</v>
      </c>
      <c r="E91" s="40">
        <v>53820.11</v>
      </c>
      <c r="F91" s="40">
        <v>53340.0</v>
      </c>
      <c r="G91" s="41">
        <f t="shared" si="16"/>
        <v>99.10793568</v>
      </c>
      <c r="H91" s="41">
        <f t="shared" si="19"/>
        <v>99.10793568</v>
      </c>
    </row>
    <row r="92" ht="12.75" customHeight="1">
      <c r="A92" s="34" t="s">
        <v>69</v>
      </c>
      <c r="B92" s="31" t="s">
        <v>70</v>
      </c>
      <c r="C92" s="36">
        <f t="shared" ref="C92:F92" si="21">C93+C94</f>
        <v>115000</v>
      </c>
      <c r="D92" s="36">
        <f t="shared" si="21"/>
        <v>430303.99</v>
      </c>
      <c r="E92" s="36">
        <f t="shared" si="21"/>
        <v>430303.99</v>
      </c>
      <c r="F92" s="36">
        <f t="shared" si="21"/>
        <v>258574.08</v>
      </c>
      <c r="G92" s="37">
        <f t="shared" si="16"/>
        <v>60.09102542</v>
      </c>
      <c r="H92" s="37">
        <f t="shared" si="19"/>
        <v>60.09102542</v>
      </c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2.75" customHeight="1">
      <c r="A93" s="38" t="s">
        <v>116</v>
      </c>
      <c r="B93" s="39" t="s">
        <v>76</v>
      </c>
      <c r="C93" s="40">
        <v>115000.0</v>
      </c>
      <c r="D93" s="40">
        <v>430303.99</v>
      </c>
      <c r="E93" s="40">
        <v>430303.99</v>
      </c>
      <c r="F93" s="40">
        <v>258574.08</v>
      </c>
      <c r="G93" s="41">
        <f t="shared" si="16"/>
        <v>60.09102542</v>
      </c>
      <c r="H93" s="41">
        <f t="shared" si="19"/>
        <v>60.09102542</v>
      </c>
    </row>
    <row r="94" ht="12.75" hidden="1" customHeight="1">
      <c r="A94" s="38" t="s">
        <v>117</v>
      </c>
      <c r="B94" s="39" t="s">
        <v>118</v>
      </c>
      <c r="C94" s="40">
        <v>0.0</v>
      </c>
      <c r="D94" s="40"/>
      <c r="E94" s="40"/>
      <c r="F94" s="40"/>
      <c r="G94" s="41" t="str">
        <f t="shared" si="16"/>
        <v>#DIV/0!</v>
      </c>
      <c r="H94" s="41" t="str">
        <f t="shared" si="19"/>
        <v>#DIV/0!</v>
      </c>
    </row>
    <row r="95" ht="12.75" customHeight="1">
      <c r="A95" s="34">
        <v>10.0</v>
      </c>
      <c r="B95" s="31" t="s">
        <v>83</v>
      </c>
      <c r="C95" s="36">
        <f>C96</f>
        <v>250000</v>
      </c>
      <c r="D95" s="36">
        <f t="shared" ref="D95:F95" si="22">D96+D97+D98</f>
        <v>339472.28</v>
      </c>
      <c r="E95" s="36">
        <f t="shared" si="22"/>
        <v>339472.28</v>
      </c>
      <c r="F95" s="36">
        <f t="shared" si="22"/>
        <v>96632.01</v>
      </c>
      <c r="G95" s="37">
        <f t="shared" si="16"/>
        <v>28.465361</v>
      </c>
      <c r="H95" s="37">
        <f t="shared" si="19"/>
        <v>28.465361</v>
      </c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2.75" customHeight="1">
      <c r="A96" s="38" t="s">
        <v>119</v>
      </c>
      <c r="B96" s="39" t="s">
        <v>84</v>
      </c>
      <c r="C96" s="40">
        <v>250000.0</v>
      </c>
      <c r="D96" s="40">
        <v>313569.33</v>
      </c>
      <c r="E96" s="40">
        <v>313569.33</v>
      </c>
      <c r="F96" s="40">
        <v>76166.41</v>
      </c>
      <c r="G96" s="41">
        <f t="shared" si="16"/>
        <v>24.29013386</v>
      </c>
      <c r="H96" s="41">
        <f t="shared" si="19"/>
        <v>24.29013386</v>
      </c>
    </row>
    <row r="97" ht="12.75" customHeight="1">
      <c r="A97" s="38" t="s">
        <v>120</v>
      </c>
      <c r="B97" s="39" t="s">
        <v>85</v>
      </c>
      <c r="C97" s="40">
        <v>0.0</v>
      </c>
      <c r="D97" s="40">
        <v>23432.15</v>
      </c>
      <c r="E97" s="40">
        <v>23432.15</v>
      </c>
      <c r="F97" s="40">
        <v>20465.6</v>
      </c>
      <c r="G97" s="41">
        <f t="shared" si="16"/>
        <v>87.33983011</v>
      </c>
      <c r="H97" s="41">
        <f t="shared" si="19"/>
        <v>87.33983011</v>
      </c>
    </row>
    <row r="98" ht="12.75" customHeight="1">
      <c r="A98" s="38" t="s">
        <v>121</v>
      </c>
      <c r="B98" s="39" t="s">
        <v>87</v>
      </c>
      <c r="C98" s="40">
        <v>0.0</v>
      </c>
      <c r="D98" s="40">
        <v>2470.8</v>
      </c>
      <c r="E98" s="40">
        <v>2470.8</v>
      </c>
      <c r="F98" s="40">
        <v>0.0</v>
      </c>
      <c r="G98" s="41">
        <f t="shared" si="16"/>
        <v>0</v>
      </c>
      <c r="H98" s="41">
        <f t="shared" si="19"/>
        <v>0</v>
      </c>
    </row>
    <row r="99" ht="12.75" customHeight="1">
      <c r="A99" s="34" t="s">
        <v>122</v>
      </c>
      <c r="B99" s="31" t="s">
        <v>123</v>
      </c>
      <c r="C99" s="36">
        <f>SUM(C101:C113)</f>
        <v>2785400</v>
      </c>
      <c r="D99" s="36">
        <f t="shared" ref="D99:E99" si="23">SUM(D100:D113)</f>
        <v>17575280.83</v>
      </c>
      <c r="E99" s="36">
        <f t="shared" si="23"/>
        <v>17521280.83</v>
      </c>
      <c r="F99" s="36">
        <f>SUM(F101:F113)</f>
        <v>0</v>
      </c>
      <c r="G99" s="37">
        <f t="shared" si="16"/>
        <v>0</v>
      </c>
      <c r="H99" s="37">
        <f t="shared" si="19"/>
        <v>0</v>
      </c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2.75" customHeight="1">
      <c r="A100" s="38" t="s">
        <v>50</v>
      </c>
      <c r="B100" s="25" t="s">
        <v>45</v>
      </c>
      <c r="C100" s="40">
        <v>0.0</v>
      </c>
      <c r="D100" s="40">
        <v>3357529.41</v>
      </c>
      <c r="E100" s="40">
        <v>3357529.41</v>
      </c>
      <c r="F100" s="40">
        <v>0.0</v>
      </c>
      <c r="G100" s="41">
        <f t="shared" si="16"/>
        <v>0</v>
      </c>
      <c r="H100" s="41">
        <f t="shared" si="19"/>
        <v>0</v>
      </c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ht="12.75" hidden="1" customHeight="1">
      <c r="A101" s="38" t="s">
        <v>124</v>
      </c>
      <c r="B101" s="39" t="s">
        <v>92</v>
      </c>
      <c r="C101" s="40">
        <v>0.0</v>
      </c>
      <c r="D101" s="40">
        <v>0.0</v>
      </c>
      <c r="E101" s="40">
        <v>0.0</v>
      </c>
      <c r="F101" s="40">
        <v>0.0</v>
      </c>
      <c r="G101" s="41" t="str">
        <f t="shared" si="16"/>
        <v>#DIV/0!</v>
      </c>
      <c r="H101" s="41" t="str">
        <f t="shared" si="19"/>
        <v>#DIV/0!</v>
      </c>
    </row>
    <row r="102" ht="12.75" customHeight="1">
      <c r="A102" s="38" t="s">
        <v>125</v>
      </c>
      <c r="B102" s="39" t="s">
        <v>126</v>
      </c>
      <c r="C102" s="40">
        <v>0.0</v>
      </c>
      <c r="D102" s="40">
        <v>408778.2</v>
      </c>
      <c r="E102" s="40">
        <v>408778.2</v>
      </c>
      <c r="F102" s="40">
        <v>0.0</v>
      </c>
      <c r="G102" s="41">
        <f t="shared" si="16"/>
        <v>0</v>
      </c>
      <c r="H102" s="41">
        <f t="shared" si="19"/>
        <v>0</v>
      </c>
    </row>
    <row r="103" ht="12.75" customHeight="1">
      <c r="A103" s="38" t="s">
        <v>31</v>
      </c>
      <c r="B103" s="39" t="s">
        <v>32</v>
      </c>
      <c r="C103" s="40">
        <v>0.0</v>
      </c>
      <c r="D103" s="40">
        <v>250000.0</v>
      </c>
      <c r="E103" s="40">
        <v>250000.0</v>
      </c>
      <c r="F103" s="40">
        <v>0.0</v>
      </c>
      <c r="G103" s="41">
        <f t="shared" si="16"/>
        <v>0</v>
      </c>
      <c r="H103" s="41">
        <f t="shared" si="19"/>
        <v>0</v>
      </c>
    </row>
    <row r="104" ht="12.75" customHeight="1">
      <c r="A104" s="38" t="s">
        <v>127</v>
      </c>
      <c r="B104" s="39" t="s">
        <v>128</v>
      </c>
      <c r="C104" s="40">
        <v>1000000.0</v>
      </c>
      <c r="D104" s="40">
        <v>2057000.0</v>
      </c>
      <c r="E104" s="40">
        <v>2057000.0</v>
      </c>
      <c r="F104" s="40">
        <v>0.0</v>
      </c>
      <c r="G104" s="41">
        <f t="shared" si="16"/>
        <v>0</v>
      </c>
      <c r="H104" s="41">
        <f t="shared" si="19"/>
        <v>0</v>
      </c>
    </row>
    <row r="105" ht="12.75" customHeight="1">
      <c r="A105" s="38" t="s">
        <v>129</v>
      </c>
      <c r="B105" s="39" t="s">
        <v>130</v>
      </c>
      <c r="C105" s="40"/>
      <c r="D105" s="40">
        <v>49790.0</v>
      </c>
      <c r="E105" s="40">
        <v>49790.0</v>
      </c>
      <c r="F105" s="40"/>
      <c r="G105" s="41">
        <f t="shared" si="16"/>
        <v>0</v>
      </c>
      <c r="H105" s="41">
        <f t="shared" si="19"/>
        <v>0</v>
      </c>
    </row>
    <row r="106" ht="12.75" customHeight="1">
      <c r="A106" s="38" t="s">
        <v>131</v>
      </c>
      <c r="B106" s="39" t="s">
        <v>132</v>
      </c>
      <c r="C106" s="40">
        <v>0.0</v>
      </c>
      <c r="D106" s="40">
        <v>1072300.02</v>
      </c>
      <c r="E106" s="40">
        <v>1072300.02</v>
      </c>
      <c r="F106" s="40">
        <v>0.0</v>
      </c>
      <c r="G106" s="41">
        <f t="shared" si="16"/>
        <v>0</v>
      </c>
      <c r="H106" s="41">
        <f t="shared" si="19"/>
        <v>0</v>
      </c>
    </row>
    <row r="107" ht="12.75" customHeight="1">
      <c r="A107" s="38" t="s">
        <v>133</v>
      </c>
      <c r="B107" s="39" t="s">
        <v>134</v>
      </c>
      <c r="C107" s="40">
        <v>0.0</v>
      </c>
      <c r="D107" s="40">
        <v>4053607.0</v>
      </c>
      <c r="E107" s="40">
        <v>4053607.0</v>
      </c>
      <c r="F107" s="40">
        <v>0.0</v>
      </c>
      <c r="G107" s="41">
        <f t="shared" si="16"/>
        <v>0</v>
      </c>
      <c r="H107" s="41">
        <f t="shared" si="19"/>
        <v>0</v>
      </c>
    </row>
    <row r="108" ht="12.75" customHeight="1">
      <c r="A108" s="38" t="s">
        <v>135</v>
      </c>
      <c r="B108" s="39" t="s">
        <v>136</v>
      </c>
      <c r="C108" s="40">
        <v>1500000.0</v>
      </c>
      <c r="D108" s="40">
        <v>2527630.0</v>
      </c>
      <c r="E108" s="40">
        <v>2527630.0</v>
      </c>
      <c r="F108" s="40">
        <v>0.0</v>
      </c>
      <c r="G108" s="41">
        <f t="shared" si="16"/>
        <v>0</v>
      </c>
      <c r="H108" s="41">
        <f t="shared" si="19"/>
        <v>0</v>
      </c>
    </row>
    <row r="109" ht="12.75" customHeight="1">
      <c r="A109" s="38" t="s">
        <v>137</v>
      </c>
      <c r="B109" s="39" t="s">
        <v>138</v>
      </c>
      <c r="C109" s="40">
        <v>0.0</v>
      </c>
      <c r="D109" s="40">
        <v>2835946.2</v>
      </c>
      <c r="E109" s="40">
        <v>2835946.2</v>
      </c>
      <c r="F109" s="40">
        <v>0.0</v>
      </c>
      <c r="G109" s="41">
        <f t="shared" si="16"/>
        <v>0</v>
      </c>
      <c r="H109" s="41">
        <f t="shared" si="19"/>
        <v>0</v>
      </c>
    </row>
    <row r="110" ht="12.75" hidden="1" customHeight="1">
      <c r="A110" s="38" t="s">
        <v>111</v>
      </c>
      <c r="B110" s="39" t="s">
        <v>112</v>
      </c>
      <c r="C110" s="40">
        <v>0.0</v>
      </c>
      <c r="D110" s="40">
        <v>0.0</v>
      </c>
      <c r="E110" s="40">
        <v>0.0</v>
      </c>
      <c r="F110" s="40">
        <v>0.0</v>
      </c>
      <c r="G110" s="41" t="str">
        <f t="shared" si="16"/>
        <v>#DIV/0!</v>
      </c>
      <c r="H110" s="41" t="str">
        <f t="shared" si="19"/>
        <v>#DIV/0!</v>
      </c>
    </row>
    <row r="111" ht="12.75" customHeight="1">
      <c r="A111" s="38" t="s">
        <v>113</v>
      </c>
      <c r="B111" s="39" t="s">
        <v>95</v>
      </c>
      <c r="C111" s="40">
        <v>200000.0</v>
      </c>
      <c r="D111" s="40">
        <v>400000.0</v>
      </c>
      <c r="E111" s="40">
        <v>400000.0</v>
      </c>
      <c r="F111" s="40">
        <v>0.0</v>
      </c>
      <c r="G111" s="41">
        <f t="shared" si="16"/>
        <v>0</v>
      </c>
      <c r="H111" s="41">
        <f t="shared" si="19"/>
        <v>0</v>
      </c>
    </row>
    <row r="112" ht="12.75" customHeight="1">
      <c r="A112" s="38" t="s">
        <v>139</v>
      </c>
      <c r="B112" s="39" t="s">
        <v>140</v>
      </c>
      <c r="C112" s="40">
        <v>0.0</v>
      </c>
      <c r="D112" s="40">
        <v>477300.0</v>
      </c>
      <c r="E112" s="40">
        <v>477300.0</v>
      </c>
      <c r="F112" s="40">
        <v>0.0</v>
      </c>
      <c r="G112" s="41">
        <f t="shared" si="16"/>
        <v>0</v>
      </c>
      <c r="H112" s="41">
        <f t="shared" si="19"/>
        <v>0</v>
      </c>
    </row>
    <row r="113" ht="12.75" customHeight="1">
      <c r="A113" s="38" t="s">
        <v>114</v>
      </c>
      <c r="B113" s="39" t="s">
        <v>115</v>
      </c>
      <c r="C113" s="40">
        <v>85400.0</v>
      </c>
      <c r="D113" s="40">
        <v>85400.0</v>
      </c>
      <c r="E113" s="40">
        <v>31400.0</v>
      </c>
      <c r="F113" s="40">
        <v>0.0</v>
      </c>
      <c r="G113" s="41">
        <f t="shared" si="16"/>
        <v>0</v>
      </c>
      <c r="H113" s="41">
        <f t="shared" si="19"/>
        <v>0</v>
      </c>
    </row>
    <row r="114" ht="12.75" hidden="1" customHeight="1">
      <c r="A114" s="34">
        <v>37.0</v>
      </c>
      <c r="B114" s="35" t="s">
        <v>97</v>
      </c>
      <c r="C114" s="36">
        <f t="shared" ref="C114:F114" si="24">C115+C116</f>
        <v>0</v>
      </c>
      <c r="D114" s="36">
        <f t="shared" si="24"/>
        <v>0</v>
      </c>
      <c r="E114" s="36">
        <f t="shared" si="24"/>
        <v>0</v>
      </c>
      <c r="F114" s="36">
        <f t="shared" si="24"/>
        <v>0</v>
      </c>
      <c r="G114" s="41" t="str">
        <f t="shared" si="16"/>
        <v>#DIV/0!</v>
      </c>
      <c r="H114" s="41" t="str">
        <f t="shared" si="19"/>
        <v>#DIV/0!</v>
      </c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2.75" hidden="1" customHeight="1">
      <c r="A115" s="38">
        <v>3719570.0</v>
      </c>
      <c r="B115" s="39" t="s">
        <v>141</v>
      </c>
      <c r="C115" s="40">
        <v>0.0</v>
      </c>
      <c r="D115" s="40"/>
      <c r="E115" s="40"/>
      <c r="F115" s="40"/>
      <c r="G115" s="41" t="str">
        <f t="shared" si="16"/>
        <v>#DIV/0!</v>
      </c>
      <c r="H115" s="41" t="str">
        <f t="shared" si="19"/>
        <v>#DIV/0!</v>
      </c>
    </row>
    <row r="116" ht="12.75" hidden="1" customHeight="1">
      <c r="A116" s="38" t="s">
        <v>142</v>
      </c>
      <c r="B116" s="39" t="s">
        <v>143</v>
      </c>
      <c r="C116" s="40">
        <v>0.0</v>
      </c>
      <c r="D116" s="40">
        <v>0.0</v>
      </c>
      <c r="E116" s="40">
        <v>0.0</v>
      </c>
      <c r="F116" s="40">
        <v>0.0</v>
      </c>
      <c r="G116" s="41" t="str">
        <f t="shared" si="16"/>
        <v>#DIV/0!</v>
      </c>
      <c r="H116" s="41" t="str">
        <f t="shared" si="19"/>
        <v>#DIV/0!</v>
      </c>
    </row>
    <row r="117" ht="12.75" customHeight="1">
      <c r="A117" s="43" t="s">
        <v>104</v>
      </c>
      <c r="B117" s="31" t="s">
        <v>105</v>
      </c>
      <c r="C117" s="36">
        <f t="shared" ref="C117:F117" si="25">C77+C86+C92+C95+C99+C114</f>
        <v>6850400</v>
      </c>
      <c r="D117" s="36">
        <f t="shared" si="25"/>
        <v>22953316.45</v>
      </c>
      <c r="E117" s="36">
        <f t="shared" si="25"/>
        <v>20399316.45</v>
      </c>
      <c r="F117" s="36">
        <f t="shared" si="25"/>
        <v>868830.69</v>
      </c>
      <c r="G117" s="37">
        <f t="shared" si="16"/>
        <v>3.785207649</v>
      </c>
      <c r="H117" s="37">
        <f t="shared" si="19"/>
        <v>4.259116682</v>
      </c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2.75" customHeight="1">
      <c r="A118" s="44"/>
      <c r="B118" s="45"/>
      <c r="C118" s="46"/>
      <c r="D118" s="46"/>
      <c r="E118" s="46"/>
      <c r="F118" s="46"/>
      <c r="G118" s="47"/>
      <c r="H118" s="47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2.75" customHeight="1">
      <c r="A119" s="44"/>
      <c r="B119" s="45"/>
      <c r="C119" s="46"/>
      <c r="D119" s="46"/>
      <c r="E119" s="46"/>
      <c r="F119" s="46"/>
      <c r="G119" s="47"/>
      <c r="H119" s="47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2.75" customHeight="1"/>
    <row r="121" ht="12.75" customHeight="1">
      <c r="A121" s="48" t="s">
        <v>144</v>
      </c>
      <c r="C121" s="49"/>
      <c r="D121" s="49"/>
      <c r="E121" s="49"/>
      <c r="F121" s="49"/>
      <c r="G121" s="3" t="s">
        <v>145</v>
      </c>
      <c r="I121" s="49"/>
    </row>
    <row r="122" ht="12.75" customHeight="1">
      <c r="A122" s="49"/>
      <c r="B122" s="49"/>
      <c r="C122" s="49"/>
      <c r="D122" s="49"/>
      <c r="E122" s="49"/>
      <c r="F122" s="49"/>
      <c r="G122" s="49"/>
      <c r="H122" s="49"/>
      <c r="I122" s="49"/>
    </row>
    <row r="123" ht="12.75" customHeight="1">
      <c r="A123" s="49"/>
      <c r="B123" s="49"/>
      <c r="C123" s="49"/>
      <c r="D123" s="49"/>
      <c r="E123" s="49"/>
      <c r="F123" s="49"/>
      <c r="G123" s="49"/>
      <c r="H123" s="49"/>
      <c r="I123" s="49"/>
    </row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">
    <mergeCell ref="B10:B11"/>
    <mergeCell ref="C10:E10"/>
    <mergeCell ref="F10:F11"/>
    <mergeCell ref="G10:H10"/>
    <mergeCell ref="A13:H13"/>
    <mergeCell ref="A74:H74"/>
    <mergeCell ref="A121:B121"/>
    <mergeCell ref="G121:H121"/>
    <mergeCell ref="G1:H1"/>
    <mergeCell ref="D2:H2"/>
    <mergeCell ref="D3:H3"/>
    <mergeCell ref="D4:H4"/>
    <mergeCell ref="A6:H6"/>
    <mergeCell ref="A8:F8"/>
    <mergeCell ref="A10:A11"/>
  </mergeCells>
  <printOptions/>
  <pageMargins bottom="0.3937007874015748" footer="0.0" header="0.0" left="0.31496062992125984" right="0.31496062992125984" top="0.3937007874015748"/>
  <pageSetup paperSize="9" scale="8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2019-01-09T13:27:20Z</dcterms:created>
  <dc:creator>Budget</dc:creator>
</cp:coreProperties>
</file>